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arlo\Downloads\"/>
    </mc:Choice>
  </mc:AlternateContent>
  <xr:revisionPtr revIDLastSave="0" documentId="13_ncr:1_{4E67091C-133A-4934-A184-FAD8124351DC}" xr6:coauthVersionLast="47" xr6:coauthVersionMax="47" xr10:uidLastSave="{00000000-0000-0000-0000-000000000000}"/>
  <bookViews>
    <workbookView xWindow="-108" yWindow="-108" windowWidth="23256" windowHeight="13896" xr2:uid="{62255275-596B-4BBA-AD0D-33BEA1ADFBCD}"/>
  </bookViews>
  <sheets>
    <sheet name="Prijzenblad" sheetId="1" r:id="rId1"/>
    <sheet name="Indicatie ur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1" l="1"/>
  <c r="F25" i="1"/>
  <c r="D25" i="1"/>
  <c r="H25" i="1" s="1"/>
  <c r="E22" i="1"/>
  <c r="F22" i="1" s="1"/>
  <c r="D22" i="1"/>
  <c r="H22" i="1" s="1"/>
  <c r="E21" i="1"/>
  <c r="F21" i="1" s="1"/>
  <c r="D21" i="1"/>
  <c r="H21" i="1" s="1"/>
  <c r="E20" i="1"/>
  <c r="F20" i="1" s="1"/>
  <c r="D20" i="1"/>
  <c r="H20" i="1" s="1"/>
  <c r="E17" i="1"/>
  <c r="F17" i="1" s="1"/>
  <c r="D17" i="1"/>
  <c r="H17" i="1" s="1"/>
  <c r="E16" i="1"/>
  <c r="F16" i="1" s="1"/>
  <c r="D16" i="1"/>
  <c r="H16" i="1" s="1"/>
  <c r="E15" i="1"/>
  <c r="F15" i="1" s="1"/>
  <c r="D15" i="1"/>
  <c r="H15" i="1" s="1"/>
  <c r="D12" i="1"/>
  <c r="D11" i="1"/>
  <c r="D10" i="1"/>
  <c r="D7" i="1"/>
  <c r="D6" i="1"/>
  <c r="D5" i="1"/>
  <c r="E12" i="1"/>
  <c r="E11" i="1"/>
  <c r="E10" i="1"/>
  <c r="E7" i="1"/>
  <c r="E6" i="1"/>
  <c r="E5" i="1"/>
  <c r="F12" i="1"/>
  <c r="F11" i="1"/>
  <c r="F10" i="1"/>
  <c r="B8" i="2"/>
  <c r="F6" i="1"/>
  <c r="F7" i="1"/>
  <c r="F5" i="1"/>
  <c r="H5" i="1" l="1"/>
  <c r="H6" i="1"/>
  <c r="H7" i="1"/>
  <c r="H10" i="1"/>
  <c r="H11" i="1"/>
  <c r="H12" i="1"/>
  <c r="H26" i="1" l="1"/>
  <c r="I26" i="1" s="1"/>
</calcChain>
</file>

<file path=xl/sharedStrings.xml><?xml version="1.0" encoding="utf-8"?>
<sst xmlns="http://schemas.openxmlformats.org/spreadsheetml/2006/main" count="40" uniqueCount="24">
  <si>
    <t>Bijlage 3: Prijzenblad Aanbesteding Uitzendkrachten Rijnvicus</t>
  </si>
  <si>
    <t>Medewerkers &gt;21 jr)</t>
  </si>
  <si>
    <t>WML</t>
  </si>
  <si>
    <t>Opslag%</t>
  </si>
  <si>
    <t>Uurtarief</t>
  </si>
  <si>
    <t># uur per jaar (indicatie)</t>
  </si>
  <si>
    <t>per week gemiddeld</t>
  </si>
  <si>
    <t>TCO per jaar</t>
  </si>
  <si>
    <t>Medewerker Schoonmaak</t>
  </si>
  <si>
    <t>Fase 1-2/ A</t>
  </si>
  <si>
    <t>Fase 3/ B</t>
  </si>
  <si>
    <t>Fase 4/C</t>
  </si>
  <si>
    <t>Medewerker Fietsenstalling</t>
  </si>
  <si>
    <t>Medewerker Groenvoorziening</t>
  </si>
  <si>
    <t>Medewerker Horeca</t>
  </si>
  <si>
    <t>Extra medewerkers Groen en Horeca vakantieperiode (doorgaans juli/augustus)</t>
  </si>
  <si>
    <t>Totale TCO 4 jaar (max contactduur)</t>
  </si>
  <si>
    <t xml:space="preserve">Het opslagpercentage bevat alles wat nodig is om gelijk aan de CAO Aan de Slag te belonen + alle kosten die u als uitzendbureau hier verder nog in mee moet nemen zoals  marge, overhead, recruitmentkosten, administratiekosten en overige niet CAO-gebonden kosten.
</t>
  </si>
  <si>
    <t>Indien de uitzendkracht jonger is dan 21 jaar geldt uiteraard het WML voor de betreffende leeftijd - voor de rekenmethodiek is nu echter alles op € 14,71 gehouden.</t>
  </si>
  <si>
    <t>Indicatie inzet aantal uur per jaar, hier kunnen geen rechten aan ontleend worden</t>
  </si>
  <si>
    <t>Een uitzendkracht startend bij Rijnvicus begint altijd in Schaal 1 trede 0</t>
  </si>
  <si>
    <t>Hoewel Rijnvicus naar beste kunnen een beeld heeft geschetst van zijn toekomstige inhuurbehoefte, dient Inschrijver er rekening mee te houden dat de Rijnvicus niet exact kan voorspellen hoe haar organisatie zich gedurende de looptijd van de Raamovereenkomst zal ontwikkelen. Organisatorische, maatschappelijke en/of politieke ontwikkelingen kunnen wellicht invloed hebben op de omvang van de Opdracht, de verdeling van de Flexibele Arbeidskrachten over de verschillende functies, de verdeling over locaties van tewerkstelling etc. In verband hiermee dient Opdrachtnemer een flexibele opstelling te hebben omtrent de uitvoering van de Opdracht.</t>
  </si>
  <si>
    <t>In totaal gaat het momenteel om 23 uitzendkracthen: 14 in fase 1/2, 8 werknemers fase 3 en 1 werknemer fase 4. De indicatie van het totaal aantal uren per jaar is nu met die verhouding onderverdeeld in de verschillende fases en wordt op die manier meegenomen in de TCO berekening.</t>
  </si>
  <si>
    <t>Medewerkers &gt; 21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</si>
</sst>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
    <numFmt numFmtId="165" formatCode="0.0%"/>
    <numFmt numFmtId="166" formatCode="[$€-413]\ #,##0.00;[$€-413]\ \-#,##0.00"/>
    <numFmt numFmtId="167" formatCode="_([$€-2]\ * #,##0_);_([$€-2]\ * \(#,##0\);_([$€-2]\ * &quot;-&quot;_);_(@_)"/>
  </numFmts>
  <fonts count="15" x14ac:knownFonts="1">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sz val="10"/>
      <color rgb="FFFF0000"/>
      <name val="Calibri"/>
      <family val="2"/>
      <scheme val="minor"/>
    </font>
    <font>
      <sz val="11"/>
      <color rgb="FF242424"/>
      <name val="Aptos Narrow"/>
      <family val="2"/>
    </font>
    <font>
      <b/>
      <sz val="11"/>
      <color rgb="FF000000"/>
      <name val="Calibri"/>
      <family val="2"/>
      <scheme val="minor"/>
    </font>
    <font>
      <i/>
      <sz val="11"/>
      <color theme="1"/>
      <name val="Calibri"/>
      <family val="2"/>
      <scheme val="minor"/>
    </font>
    <font>
      <i/>
      <sz val="11"/>
      <color rgb="FFFF0000"/>
      <name val="Aptos Narrow"/>
      <family val="2"/>
    </font>
    <font>
      <i/>
      <sz val="11"/>
      <color rgb="FFFF0000"/>
      <name val="Calibri"/>
      <family val="2"/>
      <scheme val="minor"/>
    </font>
    <font>
      <b/>
      <i/>
      <sz val="11"/>
      <color theme="1"/>
      <name val="Calibri"/>
      <family val="2"/>
      <scheme val="minor"/>
    </font>
    <font>
      <sz val="11"/>
      <color rgb="FF000000"/>
      <name val="Aptos Narrow"/>
      <family val="2"/>
    </font>
    <font>
      <sz val="11"/>
      <color rgb="FF000000"/>
      <name val="Aptos Narrow"/>
      <family val="2"/>
    </font>
    <font>
      <b/>
      <sz val="11"/>
      <color rgb="FFFF0000"/>
      <name val="Calibri"/>
      <family val="2"/>
      <scheme val="minor"/>
    </font>
    <font>
      <b/>
      <i/>
      <sz val="11"/>
      <color rgb="FF242424"/>
      <name val="Aptos Narrow"/>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79998168889431442"/>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s>
  <cellStyleXfs count="1">
    <xf numFmtId="0" fontId="0" fillId="0" borderId="0"/>
  </cellStyleXfs>
  <cellXfs count="48">
    <xf numFmtId="0" fontId="0" fillId="0" borderId="0" xfId="0"/>
    <xf numFmtId="0" fontId="2" fillId="0" borderId="0" xfId="0" applyFont="1"/>
    <xf numFmtId="0" fontId="2" fillId="3" borderId="0" xfId="0" applyFont="1" applyFill="1" applyAlignment="1">
      <alignment horizontal="left" vertical="top"/>
    </xf>
    <xf numFmtId="164" fontId="0" fillId="0" borderId="0" xfId="0" applyNumberFormat="1"/>
    <xf numFmtId="0" fontId="4" fillId="0" borderId="0" xfId="0" applyFont="1" applyAlignment="1">
      <alignment wrapText="1"/>
    </xf>
    <xf numFmtId="9" fontId="0" fillId="0" borderId="0" xfId="0" applyNumberFormat="1"/>
    <xf numFmtId="0" fontId="1" fillId="0" borderId="0" xfId="0" applyFont="1"/>
    <xf numFmtId="0" fontId="2" fillId="0" borderId="2" xfId="0" applyFont="1" applyBorder="1"/>
    <xf numFmtId="0" fontId="0" fillId="0" borderId="1" xfId="0" applyBorder="1" applyAlignment="1">
      <alignment horizontal="left" vertical="center" wrapText="1"/>
    </xf>
    <xf numFmtId="0" fontId="5" fillId="0" borderId="1" xfId="0" applyFont="1" applyBorder="1" applyAlignment="1">
      <alignment horizontal="left" vertical="center"/>
    </xf>
    <xf numFmtId="0" fontId="2" fillId="0" borderId="0" xfId="0" applyFont="1" applyAlignment="1">
      <alignment horizontal="center" vertical="center"/>
    </xf>
    <xf numFmtId="1" fontId="7" fillId="0" borderId="1" xfId="0" applyNumberFormat="1" applyFont="1" applyBorder="1" applyAlignment="1">
      <alignment horizontal="center" vertical="center" wrapText="1"/>
    </xf>
    <xf numFmtId="0" fontId="5" fillId="0" borderId="2" xfId="0" applyFont="1" applyBorder="1" applyAlignment="1">
      <alignment horizontal="left" vertical="center"/>
    </xf>
    <xf numFmtId="166" fontId="0" fillId="4" borderId="1" xfId="0" applyNumberFormat="1" applyFill="1" applyBorder="1" applyAlignment="1">
      <alignment horizontal="center" vertical="center" wrapText="1"/>
    </xf>
    <xf numFmtId="3" fontId="0" fillId="0" borderId="1" xfId="0" applyNumberFormat="1" applyBorder="1" applyAlignment="1">
      <alignment horizontal="center" vertical="center" wrapText="1"/>
    </xf>
    <xf numFmtId="3" fontId="0" fillId="0" borderId="3" xfId="0" applyNumberFormat="1" applyBorder="1" applyAlignment="1">
      <alignment horizontal="center" vertical="center" wrapText="1"/>
    </xf>
    <xf numFmtId="3" fontId="0" fillId="0" borderId="0" xfId="0" applyNumberFormat="1" applyAlignment="1">
      <alignment horizontal="center"/>
    </xf>
    <xf numFmtId="0" fontId="6"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3" fillId="0" borderId="0" xfId="0" applyFont="1" applyAlignment="1">
      <alignment vertical="center" wrapText="1"/>
    </xf>
    <xf numFmtId="0" fontId="0" fillId="0" borderId="0" xfId="0" applyAlignment="1">
      <alignment vertical="top"/>
    </xf>
    <xf numFmtId="0" fontId="1" fillId="0" borderId="0" xfId="0" applyFont="1" applyAlignment="1">
      <alignment vertical="top"/>
    </xf>
    <xf numFmtId="0" fontId="8" fillId="0" borderId="0" xfId="0" applyFont="1"/>
    <xf numFmtId="0" fontId="9" fillId="0" borderId="0" xfId="0" applyFont="1"/>
    <xf numFmtId="164" fontId="9" fillId="0" borderId="0" xfId="0" applyNumberFormat="1" applyFont="1"/>
    <xf numFmtId="167" fontId="7" fillId="0" borderId="0" xfId="0" applyNumberFormat="1" applyFont="1"/>
    <xf numFmtId="167" fontId="10" fillId="0" borderId="0" xfId="0" applyNumberFormat="1" applyFont="1"/>
    <xf numFmtId="1" fontId="7" fillId="0" borderId="0" xfId="0" applyNumberFormat="1" applyFont="1"/>
    <xf numFmtId="0" fontId="12" fillId="0" borderId="2" xfId="0" applyFont="1" applyBorder="1" applyAlignment="1">
      <alignment horizontal="left" vertical="center" wrapText="1"/>
    </xf>
    <xf numFmtId="0" fontId="13" fillId="0" borderId="0" xfId="0" applyFont="1" applyAlignment="1">
      <alignment vertical="center"/>
    </xf>
    <xf numFmtId="0" fontId="5" fillId="0" borderId="0" xfId="0" applyFont="1" applyAlignment="1">
      <alignment horizontal="left" vertical="center"/>
    </xf>
    <xf numFmtId="3" fontId="0" fillId="0" borderId="0" xfId="0" applyNumberFormat="1" applyAlignment="1">
      <alignment horizontal="center" vertical="center" wrapText="1"/>
    </xf>
    <xf numFmtId="1" fontId="7" fillId="0" borderId="0" xfId="0" applyNumberFormat="1" applyFont="1" applyAlignment="1">
      <alignment horizontal="center" vertical="center" wrapText="1"/>
    </xf>
    <xf numFmtId="166" fontId="0" fillId="0" borderId="0" xfId="0" applyNumberFormat="1" applyAlignment="1">
      <alignment horizontal="center" vertical="center" wrapText="1"/>
    </xf>
    <xf numFmtId="2" fontId="0" fillId="0" borderId="0" xfId="0" applyNumberFormat="1" applyAlignment="1">
      <alignment horizontal="right"/>
    </xf>
    <xf numFmtId="0" fontId="14" fillId="0" borderId="1" xfId="0" applyFont="1" applyBorder="1" applyAlignment="1">
      <alignment horizontal="left" vertical="center"/>
    </xf>
    <xf numFmtId="3" fontId="2"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0" xfId="0" applyNumberFormat="1" applyFont="1" applyAlignment="1">
      <alignment horizontal="center" vertical="center" wrapText="1"/>
    </xf>
    <xf numFmtId="165" fontId="0" fillId="0" borderId="0" xfId="0" applyNumberFormat="1" applyAlignment="1">
      <alignment horizontal="right"/>
    </xf>
    <xf numFmtId="3" fontId="10" fillId="0" borderId="0" xfId="0" applyNumberFormat="1" applyFont="1" applyAlignment="1">
      <alignment horizontal="center" vertical="center" wrapText="1"/>
    </xf>
    <xf numFmtId="165" fontId="0" fillId="2" borderId="1" xfId="0" applyNumberFormat="1" applyFill="1" applyBorder="1" applyAlignment="1">
      <alignment horizontal="right" vertical="center"/>
    </xf>
    <xf numFmtId="0" fontId="14" fillId="0" borderId="0" xfId="0" applyFont="1"/>
    <xf numFmtId="3" fontId="10" fillId="0" borderId="1" xfId="0" applyNumberFormat="1" applyFont="1" applyBorder="1" applyAlignment="1">
      <alignment horizontal="center" vertical="center" wrapText="1"/>
    </xf>
    <xf numFmtId="167" fontId="10" fillId="5" borderId="0" xfId="0" applyNumberFormat="1" applyFont="1" applyFill="1" applyAlignment="1">
      <alignment horizontal="left"/>
    </xf>
    <xf numFmtId="0" fontId="11" fillId="0" borderId="0" xfId="0" applyFont="1" applyAlignment="1">
      <alignment vertical="top" wrapText="1"/>
    </xf>
    <xf numFmtId="0" fontId="3" fillId="0" borderId="0" xfId="0" applyFont="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0B99A-BEEE-491C-9D60-7278D5DDFF4C}">
  <sheetPr>
    <pageSetUpPr fitToPage="1"/>
  </sheetPr>
  <dimension ref="A1:L33"/>
  <sheetViews>
    <sheetView tabSelected="1" zoomScaleNormal="100" workbookViewId="0"/>
  </sheetViews>
  <sheetFormatPr defaultRowHeight="15" customHeight="1" x14ac:dyDescent="0.3"/>
  <cols>
    <col min="1" max="1" width="21.33203125" customWidth="1"/>
    <col min="2" max="2" width="12.44140625" customWidth="1"/>
    <col min="3" max="3" width="8.6640625" bestFit="1" customWidth="1"/>
    <col min="4" max="4" width="9.33203125" customWidth="1"/>
    <col min="5" max="5" width="14.6640625" customWidth="1"/>
    <col min="6" max="6" width="17.44140625" bestFit="1" customWidth="1"/>
    <col min="7" max="7" width="6.33203125" customWidth="1"/>
    <col min="8" max="8" width="12.44140625" bestFit="1" customWidth="1"/>
    <col min="9" max="9" width="16.5546875" customWidth="1"/>
    <col min="10" max="10" width="40.6640625" customWidth="1"/>
  </cols>
  <sheetData>
    <row r="1" spans="1:12" ht="14.4" x14ac:dyDescent="0.3">
      <c r="A1" s="2" t="s">
        <v>0</v>
      </c>
      <c r="B1" s="2"/>
    </row>
    <row r="2" spans="1:12" ht="15" customHeight="1" x14ac:dyDescent="0.3">
      <c r="B2" s="1"/>
      <c r="F2" s="6"/>
      <c r="I2" s="23"/>
    </row>
    <row r="3" spans="1:12" ht="28.8" x14ac:dyDescent="0.3">
      <c r="A3" s="7" t="s">
        <v>1</v>
      </c>
      <c r="B3" s="10" t="s">
        <v>2</v>
      </c>
      <c r="C3" s="17" t="s">
        <v>3</v>
      </c>
      <c r="D3" s="17" t="s">
        <v>4</v>
      </c>
      <c r="E3" s="18" t="s">
        <v>5</v>
      </c>
      <c r="F3" s="19" t="s">
        <v>6</v>
      </c>
      <c r="G3" s="20"/>
      <c r="H3" s="19" t="s">
        <v>7</v>
      </c>
      <c r="I3" s="24"/>
    </row>
    <row r="4" spans="1:12" ht="14.4" x14ac:dyDescent="0.3">
      <c r="A4" s="36" t="s">
        <v>8</v>
      </c>
      <c r="B4" s="10"/>
      <c r="C4" s="30"/>
      <c r="D4" s="17"/>
      <c r="E4" s="37">
        <v>11000</v>
      </c>
      <c r="F4" s="19"/>
      <c r="G4" s="20"/>
      <c r="H4" s="19"/>
      <c r="I4" s="24"/>
    </row>
    <row r="5" spans="1:12" ht="14.4" x14ac:dyDescent="0.3">
      <c r="A5" s="8" t="s">
        <v>9</v>
      </c>
      <c r="B5" s="13">
        <v>14.71</v>
      </c>
      <c r="C5" s="42">
        <v>0</v>
      </c>
      <c r="D5" s="13">
        <f>B5+(B5*C5)</f>
        <v>14.71</v>
      </c>
      <c r="E5" s="38">
        <f>E4/23*14</f>
        <v>6695.652173913043</v>
      </c>
      <c r="F5" s="11">
        <f>E5/52</f>
        <v>128.76254180602007</v>
      </c>
      <c r="G5" s="3"/>
      <c r="H5" s="26">
        <f>D5*E5</f>
        <v>98493.043478260865</v>
      </c>
      <c r="I5" s="25"/>
    </row>
    <row r="6" spans="1:12" ht="14.4" x14ac:dyDescent="0.3">
      <c r="A6" s="9" t="s">
        <v>10</v>
      </c>
      <c r="B6" s="13">
        <v>14.71</v>
      </c>
      <c r="C6" s="42">
        <v>0</v>
      </c>
      <c r="D6" s="13">
        <f>B6+(B6*C6)</f>
        <v>14.71</v>
      </c>
      <c r="E6" s="38">
        <f>E4/23*8</f>
        <v>3826.086956521739</v>
      </c>
      <c r="F6" s="11">
        <f t="shared" ref="F6:F7" si="0">E6/52</f>
        <v>73.578595317725757</v>
      </c>
      <c r="G6" s="3"/>
      <c r="H6" s="26">
        <f>D6*E6</f>
        <v>56281.739130434784</v>
      </c>
      <c r="I6" s="3"/>
      <c r="J6" s="3"/>
    </row>
    <row r="7" spans="1:12" ht="14.4" x14ac:dyDescent="0.3">
      <c r="A7" s="9" t="s">
        <v>11</v>
      </c>
      <c r="B7" s="13">
        <v>14.71</v>
      </c>
      <c r="C7" s="42">
        <v>0</v>
      </c>
      <c r="D7" s="13">
        <f>B7+(B7*C7)</f>
        <v>14.71</v>
      </c>
      <c r="E7" s="38">
        <f>E4/23</f>
        <v>478.26086956521738</v>
      </c>
      <c r="F7" s="11">
        <f t="shared" si="0"/>
        <v>9.1973244147157196</v>
      </c>
      <c r="G7" s="3"/>
      <c r="H7" s="26">
        <f>D7*E7</f>
        <v>7035.217391304348</v>
      </c>
      <c r="I7" s="3"/>
      <c r="J7" s="3"/>
    </row>
    <row r="8" spans="1:12" ht="14.4" x14ac:dyDescent="0.3">
      <c r="A8" s="4"/>
      <c r="B8" s="5"/>
      <c r="C8" s="3"/>
      <c r="D8" s="3"/>
      <c r="E8" s="16"/>
      <c r="F8" s="3"/>
      <c r="G8" s="3"/>
      <c r="H8" s="27"/>
      <c r="I8" s="28"/>
      <c r="J8" s="27"/>
    </row>
    <row r="9" spans="1:12" ht="14.4" x14ac:dyDescent="0.3">
      <c r="A9" s="36" t="s">
        <v>12</v>
      </c>
      <c r="B9" s="5"/>
      <c r="C9" s="3"/>
      <c r="D9" s="3"/>
      <c r="E9" s="37">
        <v>7000</v>
      </c>
      <c r="F9" s="3"/>
      <c r="G9" s="3"/>
      <c r="H9" s="3"/>
      <c r="I9" s="3"/>
      <c r="J9" s="3"/>
    </row>
    <row r="10" spans="1:12" s="21" customFormat="1" ht="14.4" x14ac:dyDescent="0.3">
      <c r="A10" s="8" t="s">
        <v>9</v>
      </c>
      <c r="B10" s="13">
        <v>14.71</v>
      </c>
      <c r="C10" s="42">
        <v>0</v>
      </c>
      <c r="D10" s="13">
        <f>B10+(B10*C10)</f>
        <v>14.71</v>
      </c>
      <c r="E10" s="38">
        <f>E9/23*14</f>
        <v>4260.869565217391</v>
      </c>
      <c r="F10" s="11">
        <f>E10/52</f>
        <v>81.939799331103671</v>
      </c>
      <c r="H10" s="26">
        <f>D10*E10</f>
        <v>62677.391304347824</v>
      </c>
      <c r="L10" s="22"/>
    </row>
    <row r="11" spans="1:12" s="21" customFormat="1" ht="14.4" x14ac:dyDescent="0.3">
      <c r="A11" s="9" t="s">
        <v>10</v>
      </c>
      <c r="B11" s="13">
        <v>14.71</v>
      </c>
      <c r="C11" s="42">
        <v>0</v>
      </c>
      <c r="D11" s="13">
        <f>B11+(B11*C11)</f>
        <v>14.71</v>
      </c>
      <c r="E11" s="38">
        <f>E9/23*8</f>
        <v>2434.782608695652</v>
      </c>
      <c r="F11" s="11">
        <f t="shared" ref="F11:F12" si="1">E11/52</f>
        <v>46.822742474916382</v>
      </c>
      <c r="H11" s="26">
        <f>D11*E11</f>
        <v>35815.65217391304</v>
      </c>
      <c r="L11" s="22"/>
    </row>
    <row r="12" spans="1:12" s="21" customFormat="1" ht="14.4" x14ac:dyDescent="0.3">
      <c r="A12" s="9" t="s">
        <v>11</v>
      </c>
      <c r="B12" s="13">
        <v>14.71</v>
      </c>
      <c r="C12" s="42">
        <v>0</v>
      </c>
      <c r="D12" s="13">
        <f>B12+(B12*C12)</f>
        <v>14.71</v>
      </c>
      <c r="E12" s="38">
        <f>E9/23</f>
        <v>304.3478260869565</v>
      </c>
      <c r="F12" s="11">
        <f t="shared" si="1"/>
        <v>5.8528428093645477</v>
      </c>
      <c r="H12" s="26">
        <f>D12*E12</f>
        <v>4476.95652173913</v>
      </c>
    </row>
    <row r="13" spans="1:12" s="21" customFormat="1" ht="14.4" x14ac:dyDescent="0.3">
      <c r="A13" s="31"/>
      <c r="B13" s="34"/>
      <c r="C13" s="35"/>
      <c r="D13" s="34"/>
      <c r="E13" s="32"/>
      <c r="F13" s="33"/>
    </row>
    <row r="14" spans="1:12" s="21" customFormat="1" ht="14.4" x14ac:dyDescent="0.3">
      <c r="A14" s="36" t="s">
        <v>13</v>
      </c>
      <c r="B14" s="5"/>
      <c r="C14" s="3"/>
      <c r="D14" s="3"/>
      <c r="E14" s="37">
        <v>200</v>
      </c>
      <c r="F14" s="3"/>
    </row>
    <row r="15" spans="1:12" s="21" customFormat="1" ht="14.4" x14ac:dyDescent="0.3">
      <c r="A15" s="8" t="s">
        <v>9</v>
      </c>
      <c r="B15" s="13">
        <v>14.71</v>
      </c>
      <c r="C15" s="42">
        <v>0</v>
      </c>
      <c r="D15" s="13">
        <f>B15+(B15*C15)</f>
        <v>14.71</v>
      </c>
      <c r="E15" s="38">
        <f>E14/23*14</f>
        <v>121.7391304347826</v>
      </c>
      <c r="F15" s="11">
        <f>E15/52</f>
        <v>2.3411371237458192</v>
      </c>
      <c r="H15" s="26">
        <f>D15*E15</f>
        <v>1790.782608695652</v>
      </c>
    </row>
    <row r="16" spans="1:12" s="21" customFormat="1" ht="14.4" x14ac:dyDescent="0.3">
      <c r="A16" s="9" t="s">
        <v>10</v>
      </c>
      <c r="B16" s="13">
        <v>14.71</v>
      </c>
      <c r="C16" s="42">
        <v>0</v>
      </c>
      <c r="D16" s="13">
        <f>B16+(B16*C16)</f>
        <v>14.71</v>
      </c>
      <c r="E16" s="38">
        <f>E14/23*8</f>
        <v>69.565217391304344</v>
      </c>
      <c r="F16" s="11">
        <f t="shared" ref="F16:F17" si="2">E16/52</f>
        <v>1.3377926421404682</v>
      </c>
      <c r="H16" s="26">
        <f>D16*E16</f>
        <v>1023.304347826087</v>
      </c>
    </row>
    <row r="17" spans="1:12" s="21" customFormat="1" ht="14.4" x14ac:dyDescent="0.3">
      <c r="A17" s="9" t="s">
        <v>11</v>
      </c>
      <c r="B17" s="13">
        <v>14.71</v>
      </c>
      <c r="C17" s="42">
        <v>0</v>
      </c>
      <c r="D17" s="13">
        <f>B17+(B17*C17)</f>
        <v>14.71</v>
      </c>
      <c r="E17" s="38">
        <f>E14/23</f>
        <v>8.695652173913043</v>
      </c>
      <c r="F17" s="11">
        <f t="shared" si="2"/>
        <v>0.16722408026755853</v>
      </c>
      <c r="H17" s="26">
        <f>D17*E17</f>
        <v>127.91304347826087</v>
      </c>
      <c r="L17" s="22"/>
    </row>
    <row r="18" spans="1:12" s="21" customFormat="1" ht="14.4" x14ac:dyDescent="0.3">
      <c r="A18" s="31"/>
      <c r="B18" s="34"/>
      <c r="C18" s="40"/>
      <c r="D18" s="34"/>
      <c r="E18" s="32"/>
      <c r="F18" s="33"/>
      <c r="L18" s="22"/>
    </row>
    <row r="19" spans="1:12" s="21" customFormat="1" ht="14.4" x14ac:dyDescent="0.3">
      <c r="A19" s="36" t="s">
        <v>14</v>
      </c>
      <c r="B19" s="5"/>
      <c r="C19" s="3"/>
      <c r="D19" s="3"/>
      <c r="E19" s="37">
        <v>2500</v>
      </c>
      <c r="F19" s="3"/>
      <c r="L19" s="22"/>
    </row>
    <row r="20" spans="1:12" s="21" customFormat="1" ht="14.4" x14ac:dyDescent="0.3">
      <c r="A20" s="8" t="s">
        <v>9</v>
      </c>
      <c r="B20" s="13">
        <v>14.71</v>
      </c>
      <c r="C20" s="42">
        <v>0</v>
      </c>
      <c r="D20" s="13">
        <f>B20+(B20*C20)</f>
        <v>14.71</v>
      </c>
      <c r="E20" s="38">
        <f>E19/23*14</f>
        <v>1521.7391304347827</v>
      </c>
      <c r="F20" s="11">
        <f>E20/52</f>
        <v>29.264214046822744</v>
      </c>
      <c r="H20" s="26">
        <f>D20*E20</f>
        <v>22384.782608695656</v>
      </c>
      <c r="L20" s="22"/>
    </row>
    <row r="21" spans="1:12" s="21" customFormat="1" ht="14.4" x14ac:dyDescent="0.3">
      <c r="A21" s="9" t="s">
        <v>10</v>
      </c>
      <c r="B21" s="13">
        <v>14.71</v>
      </c>
      <c r="C21" s="42">
        <v>0</v>
      </c>
      <c r="D21" s="13">
        <f>B21+(B21*C21)</f>
        <v>14.71</v>
      </c>
      <c r="E21" s="38">
        <f>E19/23*8</f>
        <v>869.56521739130437</v>
      </c>
      <c r="F21" s="11">
        <f t="shared" ref="F21:F22" si="3">E21/52</f>
        <v>16.722408026755854</v>
      </c>
      <c r="H21" s="26">
        <f>D21*E21</f>
        <v>12791.304347826088</v>
      </c>
    </row>
    <row r="22" spans="1:12" ht="20.25" customHeight="1" x14ac:dyDescent="0.3">
      <c r="A22" s="9" t="s">
        <v>11</v>
      </c>
      <c r="B22" s="13">
        <v>14.71</v>
      </c>
      <c r="C22" s="42">
        <v>0</v>
      </c>
      <c r="D22" s="13">
        <f>B22+(B22*C22)</f>
        <v>14.71</v>
      </c>
      <c r="E22" s="38">
        <f>E19/23</f>
        <v>108.69565217391305</v>
      </c>
      <c r="F22" s="11">
        <f t="shared" si="3"/>
        <v>2.0903010033444818</v>
      </c>
      <c r="H22" s="26">
        <f>D22*E22</f>
        <v>1598.913043478261</v>
      </c>
    </row>
    <row r="23" spans="1:12" ht="20.25" customHeight="1" x14ac:dyDescent="0.3">
      <c r="A23" s="31"/>
      <c r="B23" s="34"/>
      <c r="C23" s="40"/>
      <c r="D23" s="34"/>
      <c r="E23" s="39"/>
      <c r="F23" s="33"/>
      <c r="H23" s="26"/>
    </row>
    <row r="24" spans="1:12" ht="14.4" x14ac:dyDescent="0.3">
      <c r="A24" s="43" t="s">
        <v>15</v>
      </c>
      <c r="B24" s="34"/>
      <c r="C24" s="40"/>
      <c r="D24" s="34"/>
      <c r="E24" s="39"/>
      <c r="F24" s="33"/>
      <c r="H24" s="26"/>
    </row>
    <row r="25" spans="1:12" ht="20.25" customHeight="1" x14ac:dyDescent="0.3">
      <c r="A25" s="8" t="s">
        <v>9</v>
      </c>
      <c r="B25" s="13">
        <v>14.71</v>
      </c>
      <c r="C25" s="42">
        <v>0</v>
      </c>
      <c r="D25" s="13">
        <f>B25+(B25*C25)</f>
        <v>14.71</v>
      </c>
      <c r="E25" s="44">
        <v>800</v>
      </c>
      <c r="F25" s="11">
        <f>E25/52</f>
        <v>15.384615384615385</v>
      </c>
      <c r="G25" s="21"/>
      <c r="H25" s="26">
        <f>D25*E25</f>
        <v>11768</v>
      </c>
      <c r="I25" s="1" t="s">
        <v>16</v>
      </c>
    </row>
    <row r="26" spans="1:12" ht="20.25" customHeight="1" x14ac:dyDescent="0.3">
      <c r="A26" s="31"/>
      <c r="B26" s="34"/>
      <c r="C26" s="40"/>
      <c r="D26" s="34"/>
      <c r="E26" s="41">
        <f>E4+E9+E14+E19+E25</f>
        <v>21500</v>
      </c>
      <c r="F26" s="33"/>
      <c r="H26" s="27">
        <f>SUM(H5:H25)</f>
        <v>316265.00000000012</v>
      </c>
      <c r="I26" s="45">
        <f>H26*4</f>
        <v>1265060.0000000005</v>
      </c>
    </row>
    <row r="28" spans="1:12" ht="32.25" customHeight="1" x14ac:dyDescent="0.3">
      <c r="A28" s="46" t="s">
        <v>17</v>
      </c>
      <c r="B28" s="47"/>
      <c r="C28" s="47"/>
      <c r="D28" s="47"/>
      <c r="E28" s="47"/>
      <c r="F28" s="47"/>
      <c r="G28" s="47"/>
      <c r="H28" s="47"/>
      <c r="I28" s="47"/>
      <c r="J28" s="47"/>
    </row>
    <row r="29" spans="1:12" ht="15" customHeight="1" x14ac:dyDescent="0.3">
      <c r="A29" s="46" t="s">
        <v>18</v>
      </c>
      <c r="B29" s="47"/>
      <c r="C29" s="47"/>
      <c r="D29" s="47"/>
      <c r="E29" s="47"/>
      <c r="F29" s="47"/>
      <c r="G29" s="47"/>
      <c r="H29" s="47"/>
      <c r="I29" s="47"/>
      <c r="J29" s="47"/>
    </row>
    <row r="30" spans="1:12" ht="15" customHeight="1" x14ac:dyDescent="0.3">
      <c r="A30" s="46" t="s">
        <v>19</v>
      </c>
      <c r="B30" s="47"/>
      <c r="C30" s="47"/>
      <c r="D30" s="47"/>
      <c r="E30" s="47"/>
      <c r="F30" s="47"/>
      <c r="G30" s="47"/>
      <c r="H30" s="47"/>
      <c r="I30" s="47"/>
      <c r="J30" s="47"/>
    </row>
    <row r="31" spans="1:12" ht="15" customHeight="1" x14ac:dyDescent="0.3">
      <c r="A31" s="46" t="s">
        <v>20</v>
      </c>
      <c r="B31" s="47"/>
      <c r="C31" s="47"/>
      <c r="D31" s="47"/>
      <c r="E31" s="47"/>
      <c r="F31" s="47"/>
      <c r="G31" s="47"/>
      <c r="H31" s="47"/>
      <c r="I31" s="47"/>
      <c r="J31" s="47"/>
    </row>
    <row r="32" spans="1:12" ht="64.5" customHeight="1" x14ac:dyDescent="0.3">
      <c r="A32" s="46" t="s">
        <v>21</v>
      </c>
      <c r="B32" s="47"/>
      <c r="C32" s="47"/>
      <c r="D32" s="47"/>
      <c r="E32" s="47"/>
      <c r="F32" s="47"/>
      <c r="G32" s="47"/>
      <c r="H32" s="47"/>
      <c r="I32" s="47"/>
      <c r="J32" s="47"/>
    </row>
    <row r="33" spans="1:10" ht="31.5" customHeight="1" x14ac:dyDescent="0.3">
      <c r="A33" s="46" t="s">
        <v>22</v>
      </c>
      <c r="B33" s="47"/>
      <c r="C33" s="47"/>
      <c r="D33" s="47"/>
      <c r="E33" s="47"/>
      <c r="F33" s="47"/>
      <c r="G33" s="47"/>
      <c r="H33" s="47"/>
      <c r="I33" s="47"/>
      <c r="J33" s="47"/>
    </row>
  </sheetData>
  <sheetProtection algorithmName="SHA-512" hashValue="4w7C5Qy99tXdkNjX6yiTuJuhqBa6rgLVrbOyQ3B+RtsNcYYG7LuH7YLahtqQ4XX/kKT03t6DdkiGj9wlacmqJQ==" saltValue="VCCarAmOf8Jv6RE3wck8Sw==" spinCount="100000" sheet="1" objects="1" scenarios="1"/>
  <protectedRanges>
    <protectedRange sqref="C5:C7 C10:C12 C15:C17 C20:C22 C25" name="Bereik1"/>
  </protectedRanges>
  <mergeCells count="6">
    <mergeCell ref="A33:J33"/>
    <mergeCell ref="A28:J28"/>
    <mergeCell ref="A30:J30"/>
    <mergeCell ref="A31:J31"/>
    <mergeCell ref="A32:J32"/>
    <mergeCell ref="A29:J29"/>
  </mergeCells>
  <pageMargins left="0.7" right="0.7" top="0.75" bottom="0.75"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D5CAE-B887-4A4A-8EDE-C5927344B736}">
  <dimension ref="A1:B9"/>
  <sheetViews>
    <sheetView workbookViewId="0">
      <selection activeCell="A13" sqref="A13"/>
    </sheetView>
  </sheetViews>
  <sheetFormatPr defaultRowHeight="14.4" x14ac:dyDescent="0.3"/>
  <cols>
    <col min="1" max="1" width="27.5546875" bestFit="1" customWidth="1"/>
    <col min="2" max="2" width="12.33203125" customWidth="1"/>
  </cols>
  <sheetData>
    <row r="1" spans="1:2" ht="28.8" x14ac:dyDescent="0.3">
      <c r="A1" s="7" t="s">
        <v>23</v>
      </c>
      <c r="B1" s="18" t="s">
        <v>5</v>
      </c>
    </row>
    <row r="2" spans="1:2" x14ac:dyDescent="0.3">
      <c r="A2" s="8" t="s">
        <v>8</v>
      </c>
      <c r="B2" s="14">
        <v>11000</v>
      </c>
    </row>
    <row r="3" spans="1:2" x14ac:dyDescent="0.3">
      <c r="A3" s="9" t="s">
        <v>12</v>
      </c>
      <c r="B3" s="14">
        <v>7000</v>
      </c>
    </row>
    <row r="4" spans="1:2" x14ac:dyDescent="0.3">
      <c r="A4" s="9" t="s">
        <v>13</v>
      </c>
      <c r="B4" s="14">
        <v>200</v>
      </c>
    </row>
    <row r="5" spans="1:2" x14ac:dyDescent="0.3">
      <c r="A5" s="9" t="s">
        <v>14</v>
      </c>
      <c r="B5" s="14">
        <v>2500</v>
      </c>
    </row>
    <row r="6" spans="1:2" x14ac:dyDescent="0.3">
      <c r="A6" s="12"/>
      <c r="B6" s="15"/>
    </row>
    <row r="7" spans="1:2" ht="50.25" customHeight="1" x14ac:dyDescent="0.3">
      <c r="A7" s="29" t="s">
        <v>15</v>
      </c>
      <c r="B7" s="14">
        <v>800</v>
      </c>
    </row>
    <row r="8" spans="1:2" x14ac:dyDescent="0.3">
      <c r="A8" s="4"/>
      <c r="B8" s="16">
        <f>SUM(B2:B7)</f>
        <v>21500</v>
      </c>
    </row>
    <row r="9" spans="1:2" x14ac:dyDescent="0.3">
      <c r="A9" s="4"/>
      <c r="B9" s="1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2CF9F76386DF439CA8709DE0E23304" ma:contentTypeVersion="14" ma:contentTypeDescription="Een nieuw document maken." ma:contentTypeScope="" ma:versionID="ee2a1f8620c201bc31575c29027764d3">
  <xsd:schema xmlns:xsd="http://www.w3.org/2001/XMLSchema" xmlns:xs="http://www.w3.org/2001/XMLSchema" xmlns:p="http://schemas.microsoft.com/office/2006/metadata/properties" xmlns:ns2="5b019d26-2243-4661-bf39-1158041d7763" xmlns:ns3="edeac8c0-2875-4edd-bf8f-c3412e985430" targetNamespace="http://schemas.microsoft.com/office/2006/metadata/properties" ma:root="true" ma:fieldsID="25650009e7254d3bcebf5593db9bac40" ns2:_="" ns3:_="">
    <xsd:import namespace="5b019d26-2243-4661-bf39-1158041d7763"/>
    <xsd:import namespace="edeac8c0-2875-4edd-bf8f-c3412e9854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019d26-2243-4661-bf39-1158041d7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e8924859-df7d-44ca-9803-ba51950da05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deac8c0-2875-4edd-bf8f-c3412e985430"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96223d2a-605f-45d0-8da0-44bb0eab5e54}" ma:internalName="TaxCatchAll" ma:showField="CatchAllData" ma:web="edeac8c0-2875-4edd-bf8f-c3412e9854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deac8c0-2875-4edd-bf8f-c3412e985430" xsi:nil="true"/>
    <lcf76f155ced4ddcb4097134ff3c332f xmlns="5b019d26-2243-4661-bf39-1158041d77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7A8DC6-8092-4848-A9DB-1B3EEB7435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019d26-2243-4661-bf39-1158041d7763"/>
    <ds:schemaRef ds:uri="edeac8c0-2875-4edd-bf8f-c3412e9854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DA2BAA-1BAC-4342-AE8A-81791AAE1E89}">
  <ds:schemaRefs>
    <ds:schemaRef ds:uri="http://schemas.microsoft.com/sharepoint/v3/contenttype/forms"/>
  </ds:schemaRefs>
</ds:datastoreItem>
</file>

<file path=customXml/itemProps3.xml><?xml version="1.0" encoding="utf-8"?>
<ds:datastoreItem xmlns:ds="http://schemas.openxmlformats.org/officeDocument/2006/customXml" ds:itemID="{2F5D6538-70C5-415B-AD0A-8207F22DCF41}">
  <ds:schemaRefs>
    <ds:schemaRef ds:uri="http://schemas.microsoft.com/office/2006/metadata/properties"/>
    <ds:schemaRef ds:uri="http://schemas.microsoft.com/office/infopath/2007/PartnerControls"/>
    <ds:schemaRef ds:uri="edeac8c0-2875-4edd-bf8f-c3412e985430"/>
    <ds:schemaRef ds:uri="5b019d26-2243-4661-bf39-1158041d77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Indicatie uren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Marlon van Dongen</dc:creator>
  <cp:keywords/>
  <dc:description/>
  <cp:lastModifiedBy>Marlon van Dongen</cp:lastModifiedBy>
  <cp:revision/>
  <dcterms:created xsi:type="dcterms:W3CDTF">2022-05-13T10:11:18Z</dcterms:created>
  <dcterms:modified xsi:type="dcterms:W3CDTF">2026-05-22T09:00:41Z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0x010100E72CF9F76386DF439CA8709DE0E23304</vt:lpwstr>
  </property>
  <property fmtid="{D5CDD505-2E9C-101B-9397-08002B2CF9AE}" pid="3" name="MediaServiceImageTags">
    <vt:lpwstr/>
  </property>
</Properties>
</file>